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DBC8256C-A73F-4E3E-86E9-6E5B07952092}" xr6:coauthVersionLast="47" xr6:coauthVersionMax="47" xr10:uidLastSave="{00000000-0000-0000-0000-000000000000}"/>
  <bookViews>
    <workbookView xWindow="5115" yWindow="2685" windowWidth="28800" windowHeight="15345" xr2:uid="{1C75A7DF-FB84-4427-9C50-A9F193E76CC2}"/>
  </bookViews>
  <sheets>
    <sheet name="5 Central Heating Plant" sheetId="10" r:id="rId1"/>
    <sheet name="Access Definition" sheetId="1" r:id="rId2"/>
  </sheets>
  <definedNames>
    <definedName name="ExternalData_1" localSheetId="0" hidden="1">'5 Central Heating Plant'!$A$1:$E$24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0" l="1"/>
  <c r="D25" i="10"/>
  <c r="E25" i="10"/>
  <c r="C3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97E0229-66A0-44C8-9185-A2DF6B57C586}" keepAlive="1" name="Query - Final_Heating_Plant_Profile_No_F2010" description="Connection to the 'Final_Heating_Plant_Profile_No_F2010' query in the workbook." type="5" refreshedVersion="8" background="1" saveData="1">
    <dbPr connection="Provider=Microsoft.Mashup.OleDb.1;Data Source=$Workbook$;Location=Final_Heating_Plant_Profile_No_F2010;Extended Properties=&quot;&quot;" command="SELECT * FROM [Final_Heating_Plant_Profile_No_F2010]"/>
  </connection>
</connections>
</file>

<file path=xl/sharedStrings.xml><?xml version="1.0" encoding="utf-8"?>
<sst xmlns="http://schemas.openxmlformats.org/spreadsheetml/2006/main" count="111" uniqueCount="89">
  <si>
    <t>Component % of Total Structure</t>
  </si>
  <si>
    <t>A1010</t>
  </si>
  <si>
    <t>Footings/Foundation Walls</t>
  </si>
  <si>
    <t>Exterior Steps/Retaining Walls</t>
  </si>
  <si>
    <t>Floor Structure</t>
  </si>
  <si>
    <t>Interior Columns/Beams</t>
  </si>
  <si>
    <t>Structure</t>
  </si>
  <si>
    <t>B2010</t>
  </si>
  <si>
    <t>Exterior Walls</t>
  </si>
  <si>
    <t>B2020</t>
  </si>
  <si>
    <t>Exterior Windows</t>
  </si>
  <si>
    <t>B2030</t>
  </si>
  <si>
    <t>Exterior Doors/Hatches</t>
  </si>
  <si>
    <t>B3010</t>
  </si>
  <si>
    <t>Insulation</t>
  </si>
  <si>
    <t>C1010</t>
  </si>
  <si>
    <t>Interior Wall Systems</t>
  </si>
  <si>
    <t>C1020</t>
  </si>
  <si>
    <t>Interior Doors/Hardware/Windows</t>
  </si>
  <si>
    <t>Toilet Partitions</t>
  </si>
  <si>
    <t>Signage/Directories</t>
  </si>
  <si>
    <t>Chalk/Tack/Whiteboards/Cabinets</t>
  </si>
  <si>
    <t>Lockers</t>
  </si>
  <si>
    <t>C2010</t>
  </si>
  <si>
    <t>Stair Treads/Risers</t>
  </si>
  <si>
    <t>C3010</t>
  </si>
  <si>
    <t>Wall Finishes</t>
  </si>
  <si>
    <t>C3020</t>
  </si>
  <si>
    <t>Floor Finishes</t>
  </si>
  <si>
    <t>C3030</t>
  </si>
  <si>
    <t>Ceilings</t>
  </si>
  <si>
    <t>D1010</t>
  </si>
  <si>
    <t>Elevator/Lift</t>
  </si>
  <si>
    <t>D2020</t>
  </si>
  <si>
    <t>Supply Piping</t>
  </si>
  <si>
    <t>D2030</t>
  </si>
  <si>
    <t>Waste Piping</t>
  </si>
  <si>
    <t>D2040</t>
  </si>
  <si>
    <t>Covering</t>
  </si>
  <si>
    <t>D3000</t>
  </si>
  <si>
    <t>Distribution</t>
  </si>
  <si>
    <t>D3020</t>
  </si>
  <si>
    <t>Heating</t>
  </si>
  <si>
    <t>D3030</t>
  </si>
  <si>
    <t>Cooling</t>
  </si>
  <si>
    <t>D3040</t>
  </si>
  <si>
    <t>Ventilating</t>
  </si>
  <si>
    <t>D4010</t>
  </si>
  <si>
    <t>Extinguishing System</t>
  </si>
  <si>
    <t>D5010</t>
  </si>
  <si>
    <t>Building Service</t>
  </si>
  <si>
    <t>D5020</t>
  </si>
  <si>
    <t>Lighting</t>
  </si>
  <si>
    <t>Exit/Emergency Lighting/Alarms</t>
  </si>
  <si>
    <t>Fixtures</t>
  </si>
  <si>
    <t>Egress</t>
  </si>
  <si>
    <t>Total</t>
  </si>
  <si>
    <t>CSI</t>
  </si>
  <si>
    <t>System</t>
  </si>
  <si>
    <t>Standard Foundations</t>
  </si>
  <si>
    <t>A1030</t>
  </si>
  <si>
    <t>Slab on Grade</t>
  </si>
  <si>
    <t>B1010</t>
  </si>
  <si>
    <t>Floor Construction</t>
  </si>
  <si>
    <t>B1020</t>
  </si>
  <si>
    <t>Roof Construction</t>
  </si>
  <si>
    <t>Exterior Doors</t>
  </si>
  <si>
    <t>Roof Coverings</t>
  </si>
  <si>
    <t>Partitions</t>
  </si>
  <si>
    <t>Interior Doors</t>
  </si>
  <si>
    <t>C1030</t>
  </si>
  <si>
    <t>Fittings</t>
  </si>
  <si>
    <t>Stair Construction</t>
  </si>
  <si>
    <t>Domestic Water Distribution</t>
  </si>
  <si>
    <t>D2010</t>
  </si>
  <si>
    <t>Plumbing Fixtures</t>
  </si>
  <si>
    <t>Electrical Service/Distribution</t>
  </si>
  <si>
    <t>Uniformat</t>
  </si>
  <si>
    <t>Cost per S.F.</t>
  </si>
  <si>
    <t>Cost</t>
  </si>
  <si>
    <t>D3010</t>
  </si>
  <si>
    <t>Component % of Total</t>
  </si>
  <si>
    <t>Rainwater Drainage</t>
  </si>
  <si>
    <t>Energy Supply Systems</t>
  </si>
  <si>
    <t>Heat Generating Systems</t>
  </si>
  <si>
    <t>Distribution Systems</t>
  </si>
  <si>
    <t>D3060</t>
  </si>
  <si>
    <t>Controls &amp; Instrumentation</t>
  </si>
  <si>
    <t>Fire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</si>
</sst>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00"/>
    <numFmt numFmtId="165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1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49" fontId="2" fillId="0" borderId="1" xfId="1" applyNumberFormat="1" applyBorder="1" applyAlignment="1" applyProtection="1">
      <alignment wrapText="1"/>
      <protection locked="0"/>
    </xf>
    <xf numFmtId="49" fontId="2" fillId="0" borderId="2" xfId="1" applyNumberFormat="1" applyBorder="1" applyAlignment="1" applyProtection="1">
      <alignment wrapText="1"/>
      <protection locked="0"/>
    </xf>
    <xf numFmtId="164" fontId="2" fillId="0" borderId="2" xfId="1" applyNumberFormat="1" applyBorder="1" applyAlignment="1">
      <alignment horizontal="right"/>
    </xf>
    <xf numFmtId="49" fontId="2" fillId="0" borderId="3" xfId="1" applyNumberFormat="1" applyBorder="1" applyAlignment="1" applyProtection="1">
      <alignment wrapText="1"/>
      <protection locked="0"/>
    </xf>
    <xf numFmtId="49" fontId="2" fillId="0" borderId="4" xfId="1" applyNumberFormat="1" applyBorder="1" applyAlignment="1" applyProtection="1">
      <alignment wrapText="1"/>
      <protection locked="0"/>
    </xf>
    <xf numFmtId="164" fontId="2" fillId="0" borderId="4" xfId="1" applyNumberFormat="1" applyBorder="1" applyAlignment="1">
      <alignment horizontal="right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164" fontId="2" fillId="0" borderId="4" xfId="0" applyNumberFormat="1" applyFont="1" applyBorder="1" applyAlignment="1">
      <alignment horizontal="right"/>
    </xf>
    <xf numFmtId="0" fontId="3" fillId="0" borderId="0" xfId="1" applyFont="1" applyAlignment="1">
      <alignment horizontal="center" vertical="center" wrapText="1"/>
    </xf>
    <xf numFmtId="165" fontId="0" fillId="0" borderId="0" xfId="0" applyNumberFormat="1"/>
    <xf numFmtId="44" fontId="0" fillId="0" borderId="0" xfId="2" applyFont="1"/>
    <xf numFmtId="44" fontId="0" fillId="0" borderId="0" xfId="0" applyNumberFormat="1"/>
  </cellXfs>
  <cellStyles count="3">
    <cellStyle name="Currency" xfId="2" builtinId="4"/>
    <cellStyle name="Normal" xfId="0" builtinId="0"/>
    <cellStyle name="Normal 2" xfId="1" xr:uid="{0594842E-0CA5-45A8-88F9-B0664EA02F26}"/>
  </cellStyles>
  <dxfs count="15">
    <dxf>
      <numFmt numFmtId="0" formatCode="General"/>
    </dxf>
    <dxf>
      <numFmt numFmtId="165" formatCode="0.0000"/>
    </dxf>
    <dxf>
      <numFmt numFmtId="165" formatCode="0.0000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4" formatCode="0.00000"/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numFmt numFmtId="164" formatCode="0.0000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  <protection locked="0" hidden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  <protection locked="0" hidden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A1F2E44-9882-4FD3-A3DE-944B4681B103}" autoFormatId="16" applyNumberFormats="0" applyBorderFormats="0" applyFontFormats="0" applyPatternFormats="0" applyAlignmentFormats="0" applyWidthHeightFormats="0">
  <queryTableRefresh nextId="7">
    <queryTableFields count="5">
      <queryTableField id="1" name="Uniformat" tableColumnId="1"/>
      <queryTableField id="2" name="System" tableColumnId="2"/>
      <queryTableField id="3" name="Component % of Total" tableColumnId="3"/>
      <queryTableField id="5" name="Cost per S.F." tableColumnId="5"/>
      <queryTableField id="4" name="Cos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D43ED1-2690-4E6C-B51F-6F657B4D7B1D}" name="Final_Heating_Plant_Profile_No_F2010" displayName="Final_Heating_Plant_Profile_No_F2010" ref="A1:E25" tableType="queryTable" totalsRowCount="1">
  <autoFilter ref="A1:E24" xr:uid="{A0D43ED1-2690-4E6C-B51F-6F657B4D7B1D}"/>
  <tableColumns count="5">
    <tableColumn id="1" xr3:uid="{EF9BB34C-6535-4036-8C4F-D7C55B730E24}" uniqueName="1" name="Uniformat" totalsRowLabel="Total" queryTableFieldId="1" dataDxfId="4"/>
    <tableColumn id="2" xr3:uid="{B4A9775C-662E-4EBC-B63C-9BDF52582B70}" uniqueName="2" name="System" queryTableFieldId="2" dataDxfId="3"/>
    <tableColumn id="3" xr3:uid="{3CBBDC93-69BA-48DE-AA16-A8822D0E97FE}" uniqueName="3" name="Component % of Total" totalsRowFunction="sum" queryTableFieldId="3" dataDxfId="2" totalsRowDxfId="1"/>
    <tableColumn id="5" xr3:uid="{958B9F7F-9427-4443-8064-A700A5DF818A}" uniqueName="5" name="Cost per S.F." totalsRowFunction="sum" queryTableFieldId="5" totalsRowDxfId="0" dataCellStyle="Currency"/>
    <tableColumn id="4" xr3:uid="{A4D2E6F8-C2EE-418D-9112-F33ECAC4EC51}" uniqueName="4" name="Cost" totalsRowFunction="sum" queryTableFieldId="4" dataCellStyle="Currency" totalsRowCellStyle="Currency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97E564-EB95-400C-BAB9-9E7AE10F738F}" name="Table4" displayName="Table4" ref="A1:C36" totalsRowCount="1" headerRowDxfId="14" headerRowBorderDxfId="13" tableBorderDxfId="12" totalsRowBorderDxfId="11" headerRowCellStyle="Normal 2">
  <autoFilter ref="A1:C35" xr:uid="{B251BEEA-2BDC-4840-8E2A-3699EF1A2293}"/>
  <sortState xmlns:xlrd2="http://schemas.microsoft.com/office/spreadsheetml/2017/richdata2" ref="A2:C35">
    <sortCondition ref="A1:A35"/>
  </sortState>
  <tableColumns count="3">
    <tableColumn id="1" xr3:uid="{AC1C67A0-078B-4F4E-9E46-9E1A3F04A3F0}" name="CSI" totalsRowLabel="Total" dataDxfId="10" totalsRowDxfId="9" dataCellStyle="Normal 2"/>
    <tableColumn id="2" xr3:uid="{52CA2A8C-F2AC-4B81-B553-1531EC07A6AC}" name="System" dataDxfId="8" totalsRowDxfId="7" dataCellStyle="Normal 2"/>
    <tableColumn id="4" xr3:uid="{7798C920-4765-4428-8CFE-ED941A7FCA8C}" name="Component % of Total Structure" totalsRowFunction="sum" dataDxfId="6" totalsRowDxfId="5" dataCellStyle="Normal 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EC0AA-9952-4850-AEB4-912BBAECBF0B}">
  <dimension ref="A1:G25"/>
  <sheetViews>
    <sheetView tabSelected="1" workbookViewId="0"/>
  </sheetViews>
  <sheetFormatPr defaultRowHeight="15" x14ac:dyDescent="0.25"/>
  <cols>
    <col min="1" max="1" width="12.28515625" bestFit="1" customWidth="1"/>
    <col min="2" max="2" width="27.42578125" bestFit="1" customWidth="1"/>
    <col min="3" max="3" width="23.42578125" style="14" bestFit="1" customWidth="1"/>
    <col min="4" max="4" width="16.28515625" bestFit="1" customWidth="1"/>
    <col min="5" max="5" width="20.5703125" customWidth="1"/>
    <col min="7" max="7" width="15.28515625" bestFit="1" customWidth="1"/>
  </cols>
  <sheetData>
    <row r="1" spans="1:7" x14ac:dyDescent="0.25">
      <c r="A1" t="s">
        <v>77</v>
      </c>
      <c r="B1" t="s">
        <v>58</v>
      </c>
      <c r="C1" s="14" t="s">
        <v>81</v>
      </c>
      <c r="D1" s="15" t="s">
        <v>78</v>
      </c>
      <c r="E1" s="15" t="s">
        <v>79</v>
      </c>
      <c r="G1">
        <v>12000</v>
      </c>
    </row>
    <row r="2" spans="1:7" x14ac:dyDescent="0.25">
      <c r="A2" t="s">
        <v>1</v>
      </c>
      <c r="B2" t="s">
        <v>59</v>
      </c>
      <c r="C2" s="14">
        <v>3.65</v>
      </c>
      <c r="D2" s="15">
        <v>31.94</v>
      </c>
      <c r="E2" s="15">
        <v>383250</v>
      </c>
      <c r="G2" s="15">
        <v>10500000</v>
      </c>
    </row>
    <row r="3" spans="1:7" x14ac:dyDescent="0.25">
      <c r="A3" t="s">
        <v>60</v>
      </c>
      <c r="B3" t="s">
        <v>61</v>
      </c>
      <c r="C3" s="14">
        <v>4.87</v>
      </c>
      <c r="D3" s="15">
        <v>42.61</v>
      </c>
      <c r="E3" s="15">
        <v>511350</v>
      </c>
    </row>
    <row r="4" spans="1:7" x14ac:dyDescent="0.25">
      <c r="A4" t="s">
        <v>62</v>
      </c>
      <c r="B4" t="s">
        <v>63</v>
      </c>
      <c r="C4" s="14">
        <v>2.3199999999999998</v>
      </c>
      <c r="D4" s="15">
        <v>20.3</v>
      </c>
      <c r="E4" s="15">
        <v>243599.99999999997</v>
      </c>
    </row>
    <row r="5" spans="1:7" x14ac:dyDescent="0.25">
      <c r="A5" t="s">
        <v>64</v>
      </c>
      <c r="B5" t="s">
        <v>65</v>
      </c>
      <c r="C5" s="14">
        <v>4.38</v>
      </c>
      <c r="D5" s="15">
        <v>38.33</v>
      </c>
      <c r="E5" s="15">
        <v>459900</v>
      </c>
    </row>
    <row r="6" spans="1:7" x14ac:dyDescent="0.25">
      <c r="A6" t="s">
        <v>7</v>
      </c>
      <c r="B6" t="s">
        <v>8</v>
      </c>
      <c r="C6" s="14">
        <v>2.92</v>
      </c>
      <c r="D6" s="15">
        <v>25.55</v>
      </c>
      <c r="E6" s="15">
        <v>306600</v>
      </c>
    </row>
    <row r="7" spans="1:7" x14ac:dyDescent="0.25">
      <c r="A7" t="s">
        <v>9</v>
      </c>
      <c r="B7" t="s">
        <v>10</v>
      </c>
      <c r="C7" s="14">
        <v>1.71</v>
      </c>
      <c r="D7" s="15">
        <v>14.96</v>
      </c>
      <c r="E7" s="15">
        <v>179550</v>
      </c>
    </row>
    <row r="8" spans="1:7" x14ac:dyDescent="0.25">
      <c r="A8" t="s">
        <v>11</v>
      </c>
      <c r="B8" t="s">
        <v>66</v>
      </c>
      <c r="C8" s="14">
        <v>1.22</v>
      </c>
      <c r="D8" s="15">
        <v>10.67</v>
      </c>
      <c r="E8" s="15">
        <v>128099.99999999999</v>
      </c>
    </row>
    <row r="9" spans="1:7" x14ac:dyDescent="0.25">
      <c r="A9" t="s">
        <v>13</v>
      </c>
      <c r="B9" t="s">
        <v>67</v>
      </c>
      <c r="C9" s="14">
        <v>2.67</v>
      </c>
      <c r="D9" s="15">
        <v>23.36</v>
      </c>
      <c r="E9" s="15">
        <v>280350</v>
      </c>
    </row>
    <row r="10" spans="1:7" x14ac:dyDescent="0.25">
      <c r="A10" t="s">
        <v>15</v>
      </c>
      <c r="B10" t="s">
        <v>68</v>
      </c>
      <c r="C10" s="14">
        <v>0.98</v>
      </c>
      <c r="D10" s="15">
        <v>8.57</v>
      </c>
      <c r="E10" s="15">
        <v>102900</v>
      </c>
    </row>
    <row r="11" spans="1:7" x14ac:dyDescent="0.25">
      <c r="A11" t="s">
        <v>17</v>
      </c>
      <c r="B11" t="s">
        <v>69</v>
      </c>
      <c r="C11" s="14">
        <v>0.49</v>
      </c>
      <c r="D11" s="15">
        <v>4.29</v>
      </c>
      <c r="E11" s="15">
        <v>51450</v>
      </c>
    </row>
    <row r="12" spans="1:7" x14ac:dyDescent="0.25">
      <c r="A12" t="s">
        <v>70</v>
      </c>
      <c r="B12" t="s">
        <v>71</v>
      </c>
      <c r="C12" s="14">
        <v>0.49</v>
      </c>
      <c r="D12" s="15">
        <v>4.29</v>
      </c>
      <c r="E12" s="15">
        <v>51450</v>
      </c>
    </row>
    <row r="13" spans="1:7" x14ac:dyDescent="0.25">
      <c r="A13" t="s">
        <v>23</v>
      </c>
      <c r="B13" t="s">
        <v>72</v>
      </c>
      <c r="C13" s="14">
        <v>0.61</v>
      </c>
      <c r="D13" s="15">
        <v>5.34</v>
      </c>
      <c r="E13" s="15">
        <v>64049.999999999993</v>
      </c>
    </row>
    <row r="14" spans="1:7" x14ac:dyDescent="0.25">
      <c r="A14" t="s">
        <v>25</v>
      </c>
      <c r="B14" t="s">
        <v>26</v>
      </c>
      <c r="C14" s="14">
        <v>0.61</v>
      </c>
      <c r="D14" s="15">
        <v>5.34</v>
      </c>
      <c r="E14" s="15">
        <v>64049.999999999993</v>
      </c>
    </row>
    <row r="15" spans="1:7" x14ac:dyDescent="0.25">
      <c r="A15" t="s">
        <v>27</v>
      </c>
      <c r="B15" t="s">
        <v>28</v>
      </c>
      <c r="C15" s="14">
        <v>0.61</v>
      </c>
      <c r="D15" s="15">
        <v>5.34</v>
      </c>
      <c r="E15" s="15">
        <v>64049.999999999993</v>
      </c>
    </row>
    <row r="16" spans="1:7" x14ac:dyDescent="0.25">
      <c r="A16" t="s">
        <v>74</v>
      </c>
      <c r="B16" t="s">
        <v>75</v>
      </c>
      <c r="C16" s="14">
        <v>1.22</v>
      </c>
      <c r="D16" s="15">
        <v>10.67</v>
      </c>
      <c r="E16" s="15">
        <v>128099.99999999999</v>
      </c>
    </row>
    <row r="17" spans="1:5" x14ac:dyDescent="0.25">
      <c r="A17" t="s">
        <v>33</v>
      </c>
      <c r="B17" t="s">
        <v>73</v>
      </c>
      <c r="C17" s="14">
        <v>1.22</v>
      </c>
      <c r="D17" s="15">
        <v>10.67</v>
      </c>
      <c r="E17" s="15">
        <v>128099.99999999999</v>
      </c>
    </row>
    <row r="18" spans="1:5" x14ac:dyDescent="0.25">
      <c r="A18" t="s">
        <v>37</v>
      </c>
      <c r="B18" t="s">
        <v>82</v>
      </c>
      <c r="C18" s="14">
        <v>1.22</v>
      </c>
      <c r="D18" s="15">
        <v>10.67</v>
      </c>
      <c r="E18" s="15">
        <v>128099.99999999999</v>
      </c>
    </row>
    <row r="19" spans="1:5" x14ac:dyDescent="0.25">
      <c r="A19" t="s">
        <v>80</v>
      </c>
      <c r="B19" t="s">
        <v>83</v>
      </c>
      <c r="C19" s="14">
        <v>8.52</v>
      </c>
      <c r="D19" s="15">
        <v>74.55</v>
      </c>
      <c r="E19" s="15">
        <v>894600</v>
      </c>
    </row>
    <row r="20" spans="1:5" x14ac:dyDescent="0.25">
      <c r="A20" t="s">
        <v>41</v>
      </c>
      <c r="B20" t="s">
        <v>84</v>
      </c>
      <c r="C20" s="14">
        <v>25.57</v>
      </c>
      <c r="D20" s="15">
        <v>223.74</v>
      </c>
      <c r="E20" s="15">
        <v>2684850</v>
      </c>
    </row>
    <row r="21" spans="1:5" x14ac:dyDescent="0.25">
      <c r="A21" t="s">
        <v>45</v>
      </c>
      <c r="B21" t="s">
        <v>85</v>
      </c>
      <c r="C21" s="14">
        <v>17.059999999999999</v>
      </c>
      <c r="D21" s="15">
        <v>149.27000000000001</v>
      </c>
      <c r="E21" s="15">
        <v>1791299.9999999998</v>
      </c>
    </row>
    <row r="22" spans="1:5" x14ac:dyDescent="0.25">
      <c r="A22" t="s">
        <v>86</v>
      </c>
      <c r="B22" t="s">
        <v>87</v>
      </c>
      <c r="C22" s="14">
        <v>8.52</v>
      </c>
      <c r="D22" s="15">
        <v>74.55</v>
      </c>
      <c r="E22" s="15">
        <v>894600</v>
      </c>
    </row>
    <row r="23" spans="1:5" x14ac:dyDescent="0.25">
      <c r="A23" t="s">
        <v>47</v>
      </c>
      <c r="B23" t="s">
        <v>88</v>
      </c>
      <c r="C23" s="14">
        <v>1.83</v>
      </c>
      <c r="D23" s="15">
        <v>16.010000000000002</v>
      </c>
      <c r="E23" s="15">
        <v>192150</v>
      </c>
    </row>
    <row r="24" spans="1:5" x14ac:dyDescent="0.25">
      <c r="A24" t="s">
        <v>49</v>
      </c>
      <c r="B24" t="s">
        <v>76</v>
      </c>
      <c r="C24" s="14">
        <v>7.31</v>
      </c>
      <c r="D24" s="15">
        <v>63.96</v>
      </c>
      <c r="E24" s="15">
        <v>767550</v>
      </c>
    </row>
    <row r="25" spans="1:5" x14ac:dyDescent="0.25">
      <c r="A25" t="s">
        <v>56</v>
      </c>
      <c r="C25" s="14">
        <f>SUBTOTAL(109,Final_Heating_Plant_Profile_No_F2010[Component % of Total])</f>
        <v>100</v>
      </c>
      <c r="D25" s="16">
        <f>SUBTOTAL(109,Final_Heating_Plant_Profile_No_F2010[Cost per S.F.])</f>
        <v>874.98</v>
      </c>
      <c r="E25" s="16">
        <f>SUBTOTAL(109,Final_Heating_Plant_Profile_No_F2010[Cost])</f>
        <v>10500000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F193-057C-4A0D-AE85-435BBFCA0A5A}">
  <sheetPr codeName="Sheet6"/>
  <dimension ref="A1:S36"/>
  <sheetViews>
    <sheetView topLeftCell="A7" workbookViewId="0">
      <selection activeCell="B34" sqref="B34"/>
    </sheetView>
  </sheetViews>
  <sheetFormatPr defaultRowHeight="12.75" x14ac:dyDescent="0.2"/>
  <cols>
    <col min="1" max="1" width="14.7109375" style="1" customWidth="1"/>
    <col min="2" max="2" width="30.7109375" style="1" customWidth="1"/>
    <col min="3" max="3" width="18.7109375" style="1" customWidth="1"/>
    <col min="4" max="7" width="9.140625" style="1" customWidth="1"/>
    <col min="8" max="16384" width="9.140625" style="1"/>
  </cols>
  <sheetData>
    <row r="1" spans="1:19" s="3" customFormat="1" ht="35.1" customHeight="1" x14ac:dyDescent="0.25">
      <c r="A1" s="2" t="s">
        <v>57</v>
      </c>
      <c r="B1" s="2" t="s">
        <v>58</v>
      </c>
      <c r="C1" s="2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5.95" customHeight="1" x14ac:dyDescent="0.2">
      <c r="A2" s="4" t="s">
        <v>1</v>
      </c>
      <c r="B2" s="5" t="s">
        <v>2</v>
      </c>
      <c r="C2" s="6">
        <v>4.8093219999999999</v>
      </c>
    </row>
    <row r="3" spans="1:19" ht="15.95" customHeight="1" x14ac:dyDescent="0.2">
      <c r="A3" s="4"/>
      <c r="B3" s="5" t="s">
        <v>3</v>
      </c>
      <c r="C3" s="6">
        <v>1.652542</v>
      </c>
    </row>
    <row r="4" spans="1:19" ht="15.95" customHeight="1" x14ac:dyDescent="0.2">
      <c r="A4" s="4"/>
      <c r="B4" s="5" t="s">
        <v>4</v>
      </c>
      <c r="C4" s="6">
        <v>19.745763</v>
      </c>
    </row>
    <row r="5" spans="1:19" ht="15.95" customHeight="1" x14ac:dyDescent="0.2">
      <c r="A5" s="4"/>
      <c r="B5" s="5" t="s">
        <v>5</v>
      </c>
      <c r="C5" s="6">
        <v>8.3757059999999992</v>
      </c>
    </row>
    <row r="6" spans="1:19" ht="15.95" customHeight="1" x14ac:dyDescent="0.2">
      <c r="A6" s="4"/>
      <c r="B6" s="5" t="s">
        <v>6</v>
      </c>
      <c r="C6" s="6">
        <v>2.30226</v>
      </c>
    </row>
    <row r="7" spans="1:19" ht="15.95" customHeight="1" x14ac:dyDescent="0.2">
      <c r="A7" s="4" t="s">
        <v>7</v>
      </c>
      <c r="B7" s="5" t="s">
        <v>8</v>
      </c>
      <c r="C7" s="6">
        <v>14.548023000000001</v>
      </c>
    </row>
    <row r="8" spans="1:19" ht="15.95" customHeight="1" x14ac:dyDescent="0.2">
      <c r="A8" s="4" t="s">
        <v>9</v>
      </c>
      <c r="B8" s="5" t="s">
        <v>10</v>
      </c>
      <c r="C8" s="6">
        <v>0.24717500000000001</v>
      </c>
    </row>
    <row r="9" spans="1:19" ht="15.95" customHeight="1" x14ac:dyDescent="0.2">
      <c r="A9" s="4" t="s">
        <v>11</v>
      </c>
      <c r="B9" s="5" t="s">
        <v>12</v>
      </c>
      <c r="C9" s="6">
        <v>1.518362</v>
      </c>
    </row>
    <row r="10" spans="1:19" ht="15.95" customHeight="1" x14ac:dyDescent="0.2">
      <c r="A10" s="4" t="s">
        <v>13</v>
      </c>
      <c r="B10" s="5" t="s">
        <v>14</v>
      </c>
      <c r="C10" s="6">
        <v>2.5918079999999999</v>
      </c>
    </row>
    <row r="11" spans="1:19" ht="15.95" customHeight="1" x14ac:dyDescent="0.2">
      <c r="A11" s="4" t="s">
        <v>15</v>
      </c>
      <c r="B11" s="5" t="s">
        <v>16</v>
      </c>
      <c r="C11" s="6">
        <v>0.99576299999999995</v>
      </c>
    </row>
    <row r="12" spans="1:19" ht="15.95" customHeight="1" x14ac:dyDescent="0.2">
      <c r="A12" s="4" t="s">
        <v>17</v>
      </c>
      <c r="B12" s="5" t="s">
        <v>18</v>
      </c>
      <c r="C12" s="6">
        <v>0.31073400000000001</v>
      </c>
    </row>
    <row r="13" spans="1:19" ht="15.95" customHeight="1" x14ac:dyDescent="0.2">
      <c r="A13" s="4"/>
      <c r="B13" s="5" t="s">
        <v>19</v>
      </c>
      <c r="C13" s="6">
        <v>7.7684000000000003E-2</v>
      </c>
    </row>
    <row r="14" spans="1:19" ht="15.95" customHeight="1" x14ac:dyDescent="0.2">
      <c r="A14" s="4"/>
      <c r="B14" s="5" t="s">
        <v>20</v>
      </c>
      <c r="C14" s="6">
        <v>0.55084699999999998</v>
      </c>
    </row>
    <row r="15" spans="1:19" ht="15.95" customHeight="1" x14ac:dyDescent="0.2">
      <c r="A15" s="4"/>
      <c r="B15" s="5" t="s">
        <v>21</v>
      </c>
      <c r="C15" s="6">
        <v>0.79096</v>
      </c>
    </row>
    <row r="16" spans="1:19" ht="15.95" customHeight="1" x14ac:dyDescent="0.2">
      <c r="A16" s="4"/>
      <c r="B16" s="5" t="s">
        <v>22</v>
      </c>
      <c r="C16" s="6">
        <v>0.13418099999999999</v>
      </c>
    </row>
    <row r="17" spans="1:3" ht="15.95" customHeight="1" x14ac:dyDescent="0.2">
      <c r="A17" s="4" t="s">
        <v>23</v>
      </c>
      <c r="B17" s="5" t="s">
        <v>24</v>
      </c>
      <c r="C17" s="6">
        <v>1.2570619999999999</v>
      </c>
    </row>
    <row r="18" spans="1:3" ht="15.95" customHeight="1" x14ac:dyDescent="0.2">
      <c r="A18" s="4" t="s">
        <v>25</v>
      </c>
      <c r="B18" s="5" t="s">
        <v>26</v>
      </c>
      <c r="C18" s="6">
        <v>0.33192100000000002</v>
      </c>
    </row>
    <row r="19" spans="1:3" ht="15.95" customHeight="1" x14ac:dyDescent="0.2">
      <c r="A19" s="4" t="s">
        <v>27</v>
      </c>
      <c r="B19" s="5" t="s">
        <v>28</v>
      </c>
      <c r="C19" s="6">
        <v>2.9307910000000001</v>
      </c>
    </row>
    <row r="20" spans="1:3" ht="15.95" customHeight="1" x14ac:dyDescent="0.2">
      <c r="A20" s="4" t="s">
        <v>29</v>
      </c>
      <c r="B20" s="5" t="s">
        <v>30</v>
      </c>
      <c r="C20" s="6">
        <v>1.024011</v>
      </c>
    </row>
    <row r="21" spans="1:3" ht="15.95" customHeight="1" x14ac:dyDescent="0.2">
      <c r="A21" s="4" t="s">
        <v>31</v>
      </c>
      <c r="B21" s="5" t="s">
        <v>32</v>
      </c>
      <c r="C21" s="6">
        <v>3.8983050000000001</v>
      </c>
    </row>
    <row r="22" spans="1:3" ht="15.95" customHeight="1" x14ac:dyDescent="0.2">
      <c r="A22" s="4" t="s">
        <v>33</v>
      </c>
      <c r="B22" s="5" t="s">
        <v>34</v>
      </c>
      <c r="C22" s="6">
        <v>1.066384</v>
      </c>
    </row>
    <row r="23" spans="1:3" ht="15.95" customHeight="1" x14ac:dyDescent="0.2">
      <c r="A23" s="4" t="s">
        <v>35</v>
      </c>
      <c r="B23" s="5" t="s">
        <v>36</v>
      </c>
      <c r="C23" s="6">
        <v>2.9590399999999999</v>
      </c>
    </row>
    <row r="24" spans="1:3" ht="15.95" customHeight="1" x14ac:dyDescent="0.2">
      <c r="A24" s="4" t="s">
        <v>37</v>
      </c>
      <c r="B24" s="5" t="s">
        <v>38</v>
      </c>
      <c r="C24" s="6">
        <v>5.5367230000000003</v>
      </c>
    </row>
    <row r="25" spans="1:3" ht="15.95" customHeight="1" x14ac:dyDescent="0.2">
      <c r="A25" s="4" t="s">
        <v>39</v>
      </c>
      <c r="B25" s="5" t="s">
        <v>40</v>
      </c>
      <c r="C25" s="6">
        <v>3.5240109999999998</v>
      </c>
    </row>
    <row r="26" spans="1:3" ht="15.95" customHeight="1" x14ac:dyDescent="0.2">
      <c r="A26" s="4" t="s">
        <v>41</v>
      </c>
      <c r="B26" s="5" t="s">
        <v>42</v>
      </c>
      <c r="C26" s="6">
        <v>2.330508</v>
      </c>
    </row>
    <row r="27" spans="1:3" ht="15.95" customHeight="1" x14ac:dyDescent="0.2">
      <c r="A27" s="4" t="s">
        <v>43</v>
      </c>
      <c r="B27" s="5" t="s">
        <v>44</v>
      </c>
      <c r="C27" s="6">
        <v>0.77683599999999997</v>
      </c>
    </row>
    <row r="28" spans="1:3" ht="15.95" customHeight="1" x14ac:dyDescent="0.2">
      <c r="A28" s="4" t="s">
        <v>45</v>
      </c>
      <c r="B28" s="5" t="s">
        <v>46</v>
      </c>
      <c r="C28" s="6">
        <v>0</v>
      </c>
    </row>
    <row r="29" spans="1:3" ht="15.95" customHeight="1" x14ac:dyDescent="0.2">
      <c r="A29" s="4" t="s">
        <v>47</v>
      </c>
      <c r="B29" s="5" t="s">
        <v>48</v>
      </c>
      <c r="C29" s="6">
        <v>5.4237289999999998</v>
      </c>
    </row>
    <row r="30" spans="1:3" ht="15.95" customHeight="1" x14ac:dyDescent="0.2">
      <c r="A30" s="4" t="s">
        <v>49</v>
      </c>
      <c r="B30" s="5" t="s">
        <v>50</v>
      </c>
      <c r="C30" s="6">
        <v>0.73446299999999998</v>
      </c>
    </row>
    <row r="31" spans="1:3" ht="15.95" customHeight="1" x14ac:dyDescent="0.2">
      <c r="A31" s="4" t="s">
        <v>51</v>
      </c>
      <c r="B31" s="5" t="s">
        <v>52</v>
      </c>
      <c r="C31" s="6">
        <v>2.8813559999999998</v>
      </c>
    </row>
    <row r="32" spans="1:3" ht="15.95" customHeight="1" x14ac:dyDescent="0.2">
      <c r="A32" s="4"/>
      <c r="B32" s="5" t="s">
        <v>53</v>
      </c>
      <c r="C32" s="6">
        <v>3.580508</v>
      </c>
    </row>
    <row r="33" spans="1:3" ht="15.95" customHeight="1" x14ac:dyDescent="0.2">
      <c r="A33" s="4"/>
      <c r="B33" s="5"/>
      <c r="C33" s="6"/>
    </row>
    <row r="34" spans="1:3" ht="15.95" customHeight="1" x14ac:dyDescent="0.2">
      <c r="A34" s="4"/>
      <c r="B34" s="5" t="s">
        <v>54</v>
      </c>
      <c r="C34" s="6">
        <v>0.61440700000000004</v>
      </c>
    </row>
    <row r="35" spans="1:3" ht="15.95" customHeight="1" x14ac:dyDescent="0.2">
      <c r="A35" s="7"/>
      <c r="B35" s="8" t="s">
        <v>55</v>
      </c>
      <c r="C35" s="9">
        <v>2.4788139999999999</v>
      </c>
    </row>
    <row r="36" spans="1:3" ht="15.95" customHeight="1" x14ac:dyDescent="0.2">
      <c r="A36" s="10" t="s">
        <v>56</v>
      </c>
      <c r="B36" s="11"/>
      <c r="C36" s="12">
        <f>SUBTOTAL(109,Table4[Component % of Total Structure])</f>
        <v>99.99999899999996</v>
      </c>
    </row>
  </sheetData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AEA751-D6D5-47C5-8B07-A81E67B0CA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 Central Heating Plant</vt:lpstr>
      <vt:lpstr>Access Definition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2025-04-18T16:47:35Z</dcterms:created>
  <dcterms:modified xsi:type="dcterms:W3CDTF">2025-07-15T15:27:11Z</dcterms:modified>
</cp:coreProperties>
</file>